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codeName="ThisWorkbook" defaultThemeVersion="124226"/>
  <bookViews>
    <workbookView xWindow="240" yWindow="105" windowWidth="12510" windowHeight="8010"/>
  </bookViews>
  <sheets>
    <sheet name="Sheet2" sheetId="2" r:id="rId1"/>
  </sheets>
  <calcPr calcId="152511"/>
</workbook>
</file>

<file path=xl/calcChain.xml><?xml version="1.0" encoding="utf-8"?>
<calcChain xmlns="http://schemas.openxmlformats.org/spreadsheetml/2006/main">
  <c r="L4" i="2" l="1"/>
  <c r="L5" i="2"/>
  <c r="L6" i="2"/>
  <c r="L7" i="2"/>
  <c r="L8" i="2"/>
  <c r="L3" i="2"/>
  <c r="A4" i="2"/>
  <c r="A5" i="2"/>
  <c r="A6" i="2"/>
  <c r="A7" i="2"/>
  <c r="A8" i="2"/>
  <c r="A9" i="2"/>
  <c r="A10" i="2"/>
  <c r="A11" i="2"/>
  <c r="A12" i="2"/>
  <c r="A13" i="2"/>
  <c r="A14" i="2"/>
  <c r="A15" i="2"/>
  <c r="A16" i="2"/>
  <c r="A17" i="2"/>
  <c r="A18" i="2"/>
  <c r="A3" i="2"/>
</calcChain>
</file>

<file path=xl/sharedStrings.xml><?xml version="1.0" encoding="utf-8"?>
<sst xmlns="http://schemas.openxmlformats.org/spreadsheetml/2006/main" count="77" uniqueCount="37">
  <si>
    <t>EGP</t>
  </si>
  <si>
    <t>USD</t>
  </si>
  <si>
    <t>EUR</t>
  </si>
  <si>
    <t>GBP</t>
  </si>
  <si>
    <t>BANK</t>
  </si>
  <si>
    <t>CASH</t>
  </si>
  <si>
    <t>CHQ_IN</t>
  </si>
  <si>
    <t>CHQ_EX</t>
  </si>
  <si>
    <t>صم</t>
  </si>
  <si>
    <t>صد</t>
  </si>
  <si>
    <t>صر</t>
  </si>
  <si>
    <t>صس</t>
  </si>
  <si>
    <t>المصدر</t>
  </si>
  <si>
    <t>الوسيط</t>
  </si>
  <si>
    <t>العملة</t>
  </si>
  <si>
    <t>الاختصار</t>
  </si>
  <si>
    <t>الحساب</t>
  </si>
  <si>
    <t>بم</t>
  </si>
  <si>
    <t>بد</t>
  </si>
  <si>
    <t>بر</t>
  </si>
  <si>
    <t>بس</t>
  </si>
  <si>
    <t>دم</t>
  </si>
  <si>
    <t>دد</t>
  </si>
  <si>
    <t>در</t>
  </si>
  <si>
    <t>دس</t>
  </si>
  <si>
    <t>قم</t>
  </si>
  <si>
    <t>قد</t>
  </si>
  <si>
    <t>قر</t>
  </si>
  <si>
    <t>قس</t>
  </si>
  <si>
    <t>صندوق بالجنيه</t>
  </si>
  <si>
    <t>بنك بالجنيه</t>
  </si>
  <si>
    <t>أوراق دفع بالجنيه</t>
  </si>
  <si>
    <t>أوراق قبض بالجنيه</t>
  </si>
  <si>
    <t>المطلوب هو اسنخدام معادلة بحث فى الخلية ( J ) لمحتوى الثلاث خلايا مجتمعة ( G , H , I )  فمكمن المشكلة فى زيادة عدد الوسائط (أكثر من خزينة أو أكثر من بنك )</t>
  </si>
  <si>
    <t>النطاق المتغير</t>
  </si>
  <si>
    <t>المطلوب</t>
  </si>
  <si>
    <t>النطاق الثابت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</si>
</sst>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Arial"/>
      <family val="2"/>
      <scheme val="minor"/>
    </font>
    <font>
      <b/>
      <sz val="11"/>
      <color theme="1"/>
      <name val="Arial"/>
      <family val="2"/>
      <scheme val="minor"/>
    </font>
    <font>
      <b/>
      <u/>
      <sz val="11"/>
      <color theme="1"/>
      <name val="Arial"/>
      <family val="2"/>
      <scheme val="minor"/>
    </font>
    <font>
      <b/>
      <u/>
      <sz val="16"/>
      <color theme="1"/>
      <name val="Arial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</fills>
  <borders count="1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0" borderId="0" xfId="0" applyFont="1" applyAlignment="1">
      <alignment horizontal="center" vertical="center"/>
    </xf>
    <xf numFmtId="0" fontId="1" fillId="2" borderId="0" xfId="0" applyFont="1" applyFill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0" fontId="1" fillId="2" borderId="7" xfId="0" applyFont="1" applyFill="1" applyBorder="1" applyAlignment="1">
      <alignment horizontal="center" vertical="center"/>
    </xf>
    <xf numFmtId="0" fontId="1" fillId="2" borderId="0" xfId="0" applyFont="1" applyFill="1" applyBorder="1" applyAlignment="1">
      <alignment horizontal="center" vertical="center"/>
    </xf>
    <xf numFmtId="0" fontId="1" fillId="2" borderId="8" xfId="0" applyFont="1" applyFill="1" applyBorder="1" applyAlignment="1">
      <alignment horizontal="center" vertical="center"/>
    </xf>
    <xf numFmtId="0" fontId="1" fillId="2" borderId="9" xfId="0" applyFont="1" applyFill="1" applyBorder="1" applyAlignment="1">
      <alignment horizontal="center" vertical="center"/>
    </xf>
    <xf numFmtId="0" fontId="1" fillId="2" borderId="10" xfId="0" applyFont="1" applyFill="1" applyBorder="1" applyAlignment="1">
      <alignment horizontal="center" vertical="center"/>
    </xf>
    <xf numFmtId="0" fontId="1" fillId="2" borderId="11" xfId="0" applyFont="1" applyFill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 wrapText="1" shrinkToFit="1"/>
    </xf>
    <xf numFmtId="0" fontId="1" fillId="0" borderId="10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L18"/>
  <sheetViews>
    <sheetView rightToLeft="1" tabSelected="1" workbookViewId="0">
      <selection activeCell="L3" sqref="L3"/>
    </sheetView>
  </sheetViews>
  <sheetFormatPr defaultColWidth="8.875" defaultRowHeight="15" x14ac:dyDescent="0.2"/>
  <cols>
    <col min="1" max="1" width="17.625" style="16" customWidth="1"/>
    <col min="2" max="5" width="8.875" style="1"/>
    <col min="6" max="6" width="13.5" style="1" bestFit="1" customWidth="1"/>
    <col min="7" max="16384" width="8.875" style="1"/>
  </cols>
  <sheetData>
    <row r="1" spans="1:12" ht="15.75" thickBot="1" x14ac:dyDescent="0.25">
      <c r="B1" s="18" t="s">
        <v>36</v>
      </c>
      <c r="C1" s="18"/>
      <c r="D1" s="18"/>
      <c r="E1" s="18"/>
      <c r="F1" s="18"/>
      <c r="H1" s="19" t="s">
        <v>34</v>
      </c>
      <c r="I1" s="19"/>
      <c r="J1" s="19"/>
      <c r="K1" s="1" t="s">
        <v>35</v>
      </c>
    </row>
    <row r="2" spans="1:12" ht="15.75" thickBot="1" x14ac:dyDescent="0.25">
      <c r="B2" s="7" t="s">
        <v>12</v>
      </c>
      <c r="C2" s="8" t="s">
        <v>13</v>
      </c>
      <c r="D2" s="8" t="s">
        <v>14</v>
      </c>
      <c r="E2" s="8" t="s">
        <v>15</v>
      </c>
      <c r="F2" s="9" t="s">
        <v>16</v>
      </c>
      <c r="H2" s="2" t="s">
        <v>12</v>
      </c>
      <c r="I2" s="2" t="s">
        <v>13</v>
      </c>
      <c r="J2" s="3" t="s">
        <v>14</v>
      </c>
      <c r="K2" s="2" t="s">
        <v>15</v>
      </c>
    </row>
    <row r="3" spans="1:12" x14ac:dyDescent="0.2">
      <c r="A3" s="16" t="str">
        <f>B3&amp;C3&amp;D3</f>
        <v>CASHEGP</v>
      </c>
      <c r="B3" s="10" t="s">
        <v>5</v>
      </c>
      <c r="C3" s="11"/>
      <c r="D3" s="11" t="s">
        <v>0</v>
      </c>
      <c r="E3" s="11" t="s">
        <v>8</v>
      </c>
      <c r="F3" s="12" t="s">
        <v>29</v>
      </c>
      <c r="H3" s="7" t="s">
        <v>5</v>
      </c>
      <c r="I3" s="8"/>
      <c r="J3" s="9" t="s">
        <v>0</v>
      </c>
      <c r="K3" s="4" t="s">
        <v>8</v>
      </c>
      <c r="L3" s="1" t="str">
        <f>_xlfn.IFNA(VLOOKUP(H3&amp;I3&amp;J3,A3:E18,5,FALSE),"")</f>
        <v>صم</v>
      </c>
    </row>
    <row r="4" spans="1:12" x14ac:dyDescent="0.2">
      <c r="A4" s="16" t="str">
        <f t="shared" ref="A4:A18" si="0">B4&amp;C4&amp;D4</f>
        <v>CASHUSD</v>
      </c>
      <c r="B4" s="10" t="s">
        <v>5</v>
      </c>
      <c r="C4" s="11"/>
      <c r="D4" s="11" t="s">
        <v>1</v>
      </c>
      <c r="E4" s="11" t="s">
        <v>9</v>
      </c>
      <c r="F4" s="12"/>
      <c r="H4" s="10" t="s">
        <v>4</v>
      </c>
      <c r="I4" s="11"/>
      <c r="J4" s="12" t="s">
        <v>2</v>
      </c>
      <c r="K4" s="5" t="s">
        <v>19</v>
      </c>
      <c r="L4" s="16" t="str">
        <f t="shared" ref="L4:L8" si="1">_xlfn.IFNA(VLOOKUP(H4&amp;I4&amp;J4,A4:E19,5,FALSE),"")</f>
        <v>بر</v>
      </c>
    </row>
    <row r="5" spans="1:12" x14ac:dyDescent="0.2">
      <c r="A5" s="16" t="str">
        <f t="shared" si="0"/>
        <v>CASHEUR</v>
      </c>
      <c r="B5" s="10" t="s">
        <v>5</v>
      </c>
      <c r="C5" s="11"/>
      <c r="D5" s="11" t="s">
        <v>2</v>
      </c>
      <c r="E5" s="11" t="s">
        <v>10</v>
      </c>
      <c r="F5" s="12"/>
      <c r="H5" s="10" t="s">
        <v>6</v>
      </c>
      <c r="I5" s="11"/>
      <c r="J5" s="12" t="s">
        <v>1</v>
      </c>
      <c r="K5" s="5" t="s">
        <v>22</v>
      </c>
      <c r="L5" s="16" t="str">
        <f t="shared" si="1"/>
        <v>دد</v>
      </c>
    </row>
    <row r="6" spans="1:12" x14ac:dyDescent="0.2">
      <c r="A6" s="16" t="str">
        <f t="shared" si="0"/>
        <v>CASHGBP</v>
      </c>
      <c r="B6" s="10" t="s">
        <v>5</v>
      </c>
      <c r="C6" s="11"/>
      <c r="D6" s="11" t="s">
        <v>3</v>
      </c>
      <c r="E6" s="11" t="s">
        <v>11</v>
      </c>
      <c r="F6" s="12"/>
      <c r="H6" s="10" t="s">
        <v>7</v>
      </c>
      <c r="I6" s="11"/>
      <c r="J6" s="12" t="s">
        <v>3</v>
      </c>
      <c r="K6" s="5" t="s">
        <v>28</v>
      </c>
      <c r="L6" s="16" t="str">
        <f t="shared" si="1"/>
        <v>قس</v>
      </c>
    </row>
    <row r="7" spans="1:12" x14ac:dyDescent="0.2">
      <c r="A7" s="16" t="str">
        <f t="shared" si="0"/>
        <v>BANKEGP</v>
      </c>
      <c r="B7" s="10" t="s">
        <v>4</v>
      </c>
      <c r="C7" s="11"/>
      <c r="D7" s="11" t="s">
        <v>0</v>
      </c>
      <c r="E7" s="11" t="s">
        <v>17</v>
      </c>
      <c r="F7" s="12" t="s">
        <v>30</v>
      </c>
      <c r="H7" s="10"/>
      <c r="I7" s="11"/>
      <c r="J7" s="12"/>
      <c r="K7" s="5"/>
      <c r="L7" s="16" t="str">
        <f t="shared" si="1"/>
        <v/>
      </c>
    </row>
    <row r="8" spans="1:12" ht="15.75" thickBot="1" x14ac:dyDescent="0.25">
      <c r="A8" s="16" t="str">
        <f t="shared" si="0"/>
        <v>BANKUSD</v>
      </c>
      <c r="B8" s="10" t="s">
        <v>4</v>
      </c>
      <c r="C8" s="11"/>
      <c r="D8" s="11" t="s">
        <v>1</v>
      </c>
      <c r="E8" s="11" t="s">
        <v>18</v>
      </c>
      <c r="F8" s="12"/>
      <c r="H8" s="13"/>
      <c r="I8" s="14"/>
      <c r="J8" s="15"/>
      <c r="K8" s="6"/>
      <c r="L8" s="16" t="str">
        <f t="shared" si="1"/>
        <v/>
      </c>
    </row>
    <row r="9" spans="1:12" x14ac:dyDescent="0.2">
      <c r="A9" s="16" t="str">
        <f t="shared" si="0"/>
        <v>BANKEUR</v>
      </c>
      <c r="B9" s="10" t="s">
        <v>4</v>
      </c>
      <c r="C9" s="11"/>
      <c r="D9" s="11" t="s">
        <v>2</v>
      </c>
      <c r="E9" s="11" t="s">
        <v>19</v>
      </c>
      <c r="F9" s="12"/>
    </row>
    <row r="10" spans="1:12" x14ac:dyDescent="0.2">
      <c r="A10" s="16" t="str">
        <f t="shared" si="0"/>
        <v>BANKGBP</v>
      </c>
      <c r="B10" s="10" t="s">
        <v>4</v>
      </c>
      <c r="C10" s="11"/>
      <c r="D10" s="11" t="s">
        <v>3</v>
      </c>
      <c r="E10" s="11" t="s">
        <v>20</v>
      </c>
      <c r="F10" s="12"/>
      <c r="H10" s="17" t="s">
        <v>33</v>
      </c>
      <c r="I10" s="17"/>
      <c r="J10" s="17"/>
      <c r="K10" s="17"/>
    </row>
    <row r="11" spans="1:12" x14ac:dyDescent="0.2">
      <c r="A11" s="16" t="str">
        <f t="shared" si="0"/>
        <v>CHQ_INEGP</v>
      </c>
      <c r="B11" s="10" t="s">
        <v>6</v>
      </c>
      <c r="C11" s="11"/>
      <c r="D11" s="11" t="s">
        <v>0</v>
      </c>
      <c r="E11" s="11" t="s">
        <v>21</v>
      </c>
      <c r="F11" s="12" t="s">
        <v>31</v>
      </c>
      <c r="H11" s="17"/>
      <c r="I11" s="17"/>
      <c r="J11" s="17"/>
      <c r="K11" s="17"/>
    </row>
    <row r="12" spans="1:12" x14ac:dyDescent="0.2">
      <c r="A12" s="16" t="str">
        <f t="shared" si="0"/>
        <v>CHQ_INUSD</v>
      </c>
      <c r="B12" s="10" t="s">
        <v>6</v>
      </c>
      <c r="C12" s="11"/>
      <c r="D12" s="11" t="s">
        <v>1</v>
      </c>
      <c r="E12" s="11" t="s">
        <v>22</v>
      </c>
      <c r="F12" s="12"/>
      <c r="H12" s="17"/>
      <c r="I12" s="17"/>
      <c r="J12" s="17"/>
      <c r="K12" s="17"/>
    </row>
    <row r="13" spans="1:12" x14ac:dyDescent="0.2">
      <c r="A13" s="16" t="str">
        <f t="shared" si="0"/>
        <v>CHQ_INEUR</v>
      </c>
      <c r="B13" s="10" t="s">
        <v>6</v>
      </c>
      <c r="C13" s="11"/>
      <c r="D13" s="11" t="s">
        <v>2</v>
      </c>
      <c r="E13" s="11" t="s">
        <v>23</v>
      </c>
      <c r="F13" s="12"/>
      <c r="H13" s="17"/>
      <c r="I13" s="17"/>
      <c r="J13" s="17"/>
      <c r="K13" s="17"/>
    </row>
    <row r="14" spans="1:12" x14ac:dyDescent="0.2">
      <c r="A14" s="16" t="str">
        <f t="shared" si="0"/>
        <v>CHQ_INGBP</v>
      </c>
      <c r="B14" s="10" t="s">
        <v>6</v>
      </c>
      <c r="C14" s="11"/>
      <c r="D14" s="11" t="s">
        <v>3</v>
      </c>
      <c r="E14" s="11" t="s">
        <v>24</v>
      </c>
      <c r="F14" s="12"/>
      <c r="H14" s="17"/>
      <c r="I14" s="17"/>
      <c r="J14" s="17"/>
      <c r="K14" s="17"/>
    </row>
    <row r="15" spans="1:12" x14ac:dyDescent="0.2">
      <c r="A15" s="16" t="str">
        <f t="shared" si="0"/>
        <v>CHQ_EXEGP</v>
      </c>
      <c r="B15" s="10" t="s">
        <v>7</v>
      </c>
      <c r="C15" s="11"/>
      <c r="D15" s="11" t="s">
        <v>0</v>
      </c>
      <c r="E15" s="11" t="s">
        <v>25</v>
      </c>
      <c r="F15" s="12" t="s">
        <v>32</v>
      </c>
      <c r="H15" s="17"/>
      <c r="I15" s="17"/>
      <c r="J15" s="17"/>
      <c r="K15" s="17"/>
    </row>
    <row r="16" spans="1:12" x14ac:dyDescent="0.2">
      <c r="A16" s="16" t="str">
        <f t="shared" si="0"/>
        <v>CHQ_EXUSD</v>
      </c>
      <c r="B16" s="10" t="s">
        <v>7</v>
      </c>
      <c r="C16" s="11"/>
      <c r="D16" s="11" t="s">
        <v>1</v>
      </c>
      <c r="E16" s="11" t="s">
        <v>26</v>
      </c>
      <c r="F16" s="12"/>
      <c r="H16" s="17"/>
      <c r="I16" s="17"/>
      <c r="J16" s="17"/>
      <c r="K16" s="17"/>
    </row>
    <row r="17" spans="1:11" x14ac:dyDescent="0.2">
      <c r="A17" s="16" t="str">
        <f t="shared" si="0"/>
        <v>CHQ_EXEUR</v>
      </c>
      <c r="B17" s="10" t="s">
        <v>7</v>
      </c>
      <c r="C17" s="11"/>
      <c r="D17" s="11" t="s">
        <v>2</v>
      </c>
      <c r="E17" s="11" t="s">
        <v>27</v>
      </c>
      <c r="F17" s="12"/>
      <c r="H17" s="17"/>
      <c r="I17" s="17"/>
      <c r="J17" s="17"/>
      <c r="K17" s="17"/>
    </row>
    <row r="18" spans="1:11" ht="15.75" thickBot="1" x14ac:dyDescent="0.25">
      <c r="A18" s="16" t="str">
        <f t="shared" si="0"/>
        <v>CHQ_EXGBP</v>
      </c>
      <c r="B18" s="13" t="s">
        <v>7</v>
      </c>
      <c r="C18" s="14"/>
      <c r="D18" s="14" t="s">
        <v>3</v>
      </c>
      <c r="E18" s="14" t="s">
        <v>28</v>
      </c>
      <c r="F18" s="15"/>
      <c r="H18" s="17"/>
      <c r="I18" s="17"/>
      <c r="J18" s="17"/>
      <c r="K18" s="17"/>
    </row>
  </sheetData>
  <mergeCells count="3">
    <mergeCell ref="H10:K18"/>
    <mergeCell ref="B1:F1"/>
    <mergeCell ref="H1:J1"/>
  </mergeCells>
  <dataValidations count="2">
    <dataValidation type="list" allowBlank="1" showInputMessage="1" showErrorMessage="1" sqref="H3:H8">
      <formula1>"CASH,BANK,CHQ_IN,CHQ_EX"</formula1>
    </dataValidation>
    <dataValidation type="list" allowBlank="1" showInputMessage="1" showErrorMessage="1" sqref="J3:J8">
      <formula1>$D$3:$D$6</formula1>
    </dataValidation>
  </dataValidation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Sheet2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2016-04-16T11:08:12Z</dcterms:modified>
</cp:coreProperties>
</file>